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30" yWindow="-195" windowWidth="22290" windowHeight="13005" tabRatio="583"/>
  </bookViews>
  <sheets>
    <sheet name="ВФ" sheetId="2" r:id="rId1"/>
  </sheets>
  <definedNames>
    <definedName name="_xlnm._FilterDatabase" localSheetId="0" hidden="1">ВФ!$A$4:$J$10</definedName>
  </definedNames>
  <calcPr calcId="145621"/>
</workbook>
</file>

<file path=xl/calcChain.xml><?xml version="1.0" encoding="utf-8"?>
<calcChain xmlns="http://schemas.openxmlformats.org/spreadsheetml/2006/main">
  <c r="H25" i="2" l="1"/>
  <c r="J24" i="2"/>
  <c r="H24" i="2"/>
  <c r="I24" i="2" s="1"/>
  <c r="J23" i="2"/>
  <c r="I23" i="2"/>
  <c r="H23" i="2"/>
  <c r="H22" i="2"/>
  <c r="J21" i="2" s="1"/>
  <c r="H21" i="2"/>
  <c r="I21" i="2" s="1"/>
  <c r="J20" i="2"/>
  <c r="H20" i="2"/>
  <c r="I20" i="2" s="1"/>
  <c r="H19" i="2"/>
  <c r="J18" i="2"/>
  <c r="I18" i="2"/>
  <c r="H18" i="2"/>
  <c r="J17" i="2"/>
  <c r="H17" i="2"/>
  <c r="I17" i="2" s="1"/>
  <c r="H16" i="2"/>
  <c r="J15" i="2"/>
  <c r="I15" i="2"/>
  <c r="H15" i="2"/>
  <c r="J14" i="2"/>
  <c r="H14" i="2"/>
  <c r="I14" i="2" s="1"/>
  <c r="H13" i="2"/>
  <c r="I13" i="2" s="1"/>
  <c r="I12" i="2"/>
  <c r="H12" i="2"/>
  <c r="H11" i="2"/>
  <c r="I11" i="2" s="1"/>
  <c r="H10" i="2" l="1"/>
  <c r="H9" i="2"/>
  <c r="H8" i="2"/>
  <c r="H7" i="2"/>
  <c r="H6" i="2"/>
  <c r="H5" i="2"/>
  <c r="I8" i="2" l="1"/>
  <c r="J8" i="2"/>
  <c r="I9" i="2"/>
  <c r="J9" i="2"/>
  <c r="I5" i="2"/>
  <c r="J5" i="2"/>
  <c r="I6" i="2"/>
  <c r="J6" i="2"/>
</calcChain>
</file>

<file path=xl/sharedStrings.xml><?xml version="1.0" encoding="utf-8"?>
<sst xmlns="http://schemas.openxmlformats.org/spreadsheetml/2006/main" count="76" uniqueCount="37">
  <si>
    <t>Т-1</t>
  </si>
  <si>
    <t>Т-2</t>
  </si>
  <si>
    <t>Итого</t>
  </si>
  <si>
    <t>кВт</t>
  </si>
  <si>
    <t>квар</t>
  </si>
  <si>
    <t>кВА</t>
  </si>
  <si>
    <t>Кзагр. макс.</t>
  </si>
  <si>
    <t>Дисп. наим.</t>
  </si>
  <si>
    <t>08:30-09:00</t>
  </si>
  <si>
    <t>Sмакс</t>
  </si>
  <si>
    <t>Qмакс</t>
  </si>
  <si>
    <t>Pмакс</t>
  </si>
  <si>
    <t>Период максимума</t>
  </si>
  <si>
    <t>Наименование ПС</t>
  </si>
  <si>
    <t>18:30-19:00</t>
  </si>
  <si>
    <t>09:00-09:30</t>
  </si>
  <si>
    <t>Тип</t>
  </si>
  <si>
    <t>ТМН</t>
  </si>
  <si>
    <t>ТМ</t>
  </si>
  <si>
    <t>-</t>
  </si>
  <si>
    <t>Т-3</t>
  </si>
  <si>
    <t>13:30-14:00</t>
  </si>
  <si>
    <t>14:30-15:00</t>
  </si>
  <si>
    <t>Золотавцево 35/10кВ</t>
  </si>
  <si>
    <t>Байдарово 35/10кВ</t>
  </si>
  <si>
    <t>ТМТН</t>
  </si>
  <si>
    <t>Сметанино 35/10кВ</t>
  </si>
  <si>
    <t>Криводино 35/10кВ</t>
  </si>
  <si>
    <t>12:00-12:30</t>
  </si>
  <si>
    <t>Параметры тр-ров ПС</t>
  </si>
  <si>
    <t>11:00-11:30</t>
  </si>
  <si>
    <t>S ном, кВА</t>
  </si>
  <si>
    <t>Кзагр. макс. N-1</t>
  </si>
  <si>
    <t>Бабушкино 110/35/10кВ</t>
  </si>
  <si>
    <t>Коврижино 35/10/0,4кВ</t>
  </si>
  <si>
    <t>Антушево 110/35/10кВ</t>
  </si>
  <si>
    <t>15.06.2022 (ЛРД)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</si>
</sst>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2" fontId="3" fillId="6" borderId="7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3" fillId="6" borderId="4" xfId="0" applyNumberFormat="1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3" fontId="0" fillId="9" borderId="3" xfId="0" applyNumberForma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3" fontId="0" fillId="9" borderId="2" xfId="0" applyNumberForma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3" fontId="3" fillId="9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3" fillId="7" borderId="20" xfId="0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4" fontId="3" fillId="7" borderId="19" xfId="0" applyNumberFormat="1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63"/>
  <sheetViews>
    <sheetView tabSelected="1" zoomScaleNormal="100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D37" sqref="D37"/>
    </sheetView>
  </sheetViews>
  <sheetFormatPr defaultColWidth="6.7109375" defaultRowHeight="12.75" x14ac:dyDescent="0.2"/>
  <cols>
    <col min="1" max="1" width="15.7109375" style="21" customWidth="1"/>
    <col min="2" max="2" width="7.7109375" style="21" customWidth="1"/>
    <col min="3" max="3" width="6.7109375" style="21" customWidth="1"/>
    <col min="4" max="4" width="7.7109375" style="21" customWidth="1"/>
    <col min="5" max="5" width="11.5703125" style="21" customWidth="1"/>
    <col min="6" max="7" width="6.7109375" style="21" customWidth="1"/>
    <col min="8" max="8" width="7.28515625" style="21" customWidth="1"/>
    <col min="9" max="10" width="7.42578125" style="21" customWidth="1"/>
    <col min="11" max="11" width="11.5703125" style="21" customWidth="1"/>
    <col min="12" max="13" width="6.7109375" style="21" customWidth="1"/>
    <col min="14" max="14" width="7.28515625" style="21" customWidth="1"/>
    <col min="15" max="16" width="7.42578125" style="21" customWidth="1"/>
    <col min="17" max="17" width="7.140625" style="21" customWidth="1"/>
    <col min="18" max="18" width="5.85546875" style="21" customWidth="1"/>
    <col min="19" max="24" width="6.7109375" style="21" customWidth="1"/>
    <col min="25" max="25" width="11.5703125" style="21" customWidth="1"/>
    <col min="26" max="27" width="6.7109375" style="21" customWidth="1"/>
    <col min="28" max="28" width="7.28515625" style="21" customWidth="1"/>
    <col min="29" max="30" width="7.42578125" style="21" customWidth="1"/>
    <col min="31" max="31" width="7.140625" style="21" customWidth="1"/>
    <col min="32" max="32" width="5.85546875" style="21" customWidth="1"/>
    <col min="33" max="33" width="11.5703125" style="21" customWidth="1"/>
    <col min="34" max="35" width="6.7109375" style="21" customWidth="1"/>
    <col min="36" max="36" width="7.28515625" style="21" customWidth="1"/>
    <col min="37" max="38" width="7.42578125" style="21" customWidth="1"/>
    <col min="39" max="39" width="7.140625" style="21" customWidth="1"/>
    <col min="40" max="40" width="5.85546875" style="21" customWidth="1"/>
    <col min="41" max="46" width="6.7109375" style="21" customWidth="1"/>
    <col min="47" max="47" width="11.5703125" style="21" customWidth="1"/>
    <col min="48" max="49" width="6.7109375" style="21" customWidth="1"/>
    <col min="50" max="50" width="7.28515625" style="21" customWidth="1"/>
    <col min="51" max="52" width="7.42578125" style="21" customWidth="1"/>
    <col min="53" max="53" width="7.140625" style="21" customWidth="1"/>
    <col min="54" max="54" width="5.85546875" style="21" customWidth="1"/>
    <col min="55" max="55" width="11.5703125" style="21" customWidth="1"/>
    <col min="56" max="57" width="6.7109375" style="21" customWidth="1"/>
    <col min="58" max="58" width="7.28515625" style="21" customWidth="1"/>
    <col min="59" max="60" width="7.42578125" style="21" customWidth="1"/>
    <col min="61" max="61" width="7.140625" style="21" customWidth="1"/>
    <col min="62" max="62" width="5.85546875" style="21" customWidth="1"/>
    <col min="63" max="68" width="6.7109375" style="21" customWidth="1"/>
    <col min="69" max="69" width="11.5703125" style="21" customWidth="1"/>
    <col min="70" max="71" width="6.7109375" style="21" customWidth="1"/>
    <col min="72" max="72" width="7.28515625" style="21" customWidth="1"/>
    <col min="73" max="74" width="7.42578125" style="21" customWidth="1"/>
    <col min="75" max="75" width="7.140625" style="21" customWidth="1"/>
    <col min="76" max="76" width="5.85546875" style="21" customWidth="1"/>
    <col min="77" max="77" width="11.5703125" style="21" customWidth="1"/>
    <col min="78" max="79" width="6.7109375" style="21" customWidth="1"/>
    <col min="80" max="80" width="7.28515625" style="21" customWidth="1"/>
    <col min="81" max="82" width="7.42578125" style="21" customWidth="1"/>
    <col min="83" max="83" width="7.140625" style="21" customWidth="1"/>
    <col min="84" max="84" width="5.85546875" style="21" customWidth="1"/>
    <col min="85" max="90" width="6.7109375" style="21" customWidth="1"/>
    <col min="91" max="91" width="11.7109375" style="21" customWidth="1"/>
    <col min="92" max="93" width="6.7109375" style="21" customWidth="1"/>
    <col min="94" max="96" width="7.28515625" style="21" customWidth="1"/>
    <col min="97" max="97" width="6.7109375" style="21" customWidth="1"/>
    <col min="98" max="98" width="5.7109375" style="21" customWidth="1"/>
    <col min="99" max="99" width="11.7109375" style="21" customWidth="1"/>
    <col min="100" max="101" width="6.7109375" style="21" customWidth="1"/>
    <col min="102" max="104" width="7.28515625" style="21" customWidth="1"/>
    <col min="105" max="105" width="6.7109375" style="21" customWidth="1"/>
    <col min="106" max="106" width="5.7109375" style="21" customWidth="1"/>
    <col min="107" max="112" width="6.7109375" style="21" customWidth="1"/>
    <col min="113" max="113" width="11.7109375" style="21" customWidth="1"/>
    <col min="114" max="115" width="6.7109375" style="21" customWidth="1"/>
    <col min="116" max="118" width="7.28515625" style="21" customWidth="1"/>
    <col min="119" max="119" width="6.7109375" style="21" customWidth="1"/>
    <col min="120" max="120" width="5.7109375" style="21" customWidth="1"/>
    <col min="121" max="121" width="11.7109375" style="21" customWidth="1"/>
    <col min="122" max="16384" width="6.7109375" style="21"/>
  </cols>
  <sheetData>
    <row r="1" spans="1:10" ht="13.5" thickBot="1" x14ac:dyDescent="0.25">
      <c r="A1" s="56" t="s">
        <v>29</v>
      </c>
      <c r="B1" s="57"/>
      <c r="C1" s="57"/>
      <c r="D1" s="57"/>
      <c r="E1" s="55" t="s">
        <v>36</v>
      </c>
      <c r="F1" s="39"/>
      <c r="G1" s="39"/>
      <c r="H1" s="39"/>
      <c r="I1" s="39"/>
      <c r="J1" s="58"/>
    </row>
    <row r="2" spans="1:10" ht="12.75" customHeight="1" x14ac:dyDescent="0.2">
      <c r="A2" s="53" t="s">
        <v>13</v>
      </c>
      <c r="B2" s="47" t="s">
        <v>7</v>
      </c>
      <c r="C2" s="47" t="s">
        <v>16</v>
      </c>
      <c r="D2" s="47" t="s">
        <v>31</v>
      </c>
      <c r="E2" s="40" t="s">
        <v>12</v>
      </c>
      <c r="F2" s="43" t="s">
        <v>11</v>
      </c>
      <c r="G2" s="43" t="s">
        <v>10</v>
      </c>
      <c r="H2" s="43" t="s">
        <v>9</v>
      </c>
      <c r="I2" s="43" t="s">
        <v>6</v>
      </c>
      <c r="J2" s="50" t="s">
        <v>32</v>
      </c>
    </row>
    <row r="3" spans="1:10" ht="12.75" customHeight="1" x14ac:dyDescent="0.2">
      <c r="A3" s="54"/>
      <c r="B3" s="48"/>
      <c r="C3" s="48"/>
      <c r="D3" s="48"/>
      <c r="E3" s="41"/>
      <c r="F3" s="44"/>
      <c r="G3" s="44"/>
      <c r="H3" s="44"/>
      <c r="I3" s="45"/>
      <c r="J3" s="51"/>
    </row>
    <row r="4" spans="1:10" ht="12.6" customHeight="1" thickBot="1" x14ac:dyDescent="0.25">
      <c r="A4" s="59"/>
      <c r="B4" s="49"/>
      <c r="C4" s="49"/>
      <c r="D4" s="49"/>
      <c r="E4" s="42"/>
      <c r="F4" s="32" t="s">
        <v>3</v>
      </c>
      <c r="G4" s="32" t="s">
        <v>4</v>
      </c>
      <c r="H4" s="32" t="s">
        <v>5</v>
      </c>
      <c r="I4" s="46"/>
      <c r="J4" s="52"/>
    </row>
    <row r="5" spans="1:10" x14ac:dyDescent="0.2">
      <c r="A5" s="33" t="s">
        <v>27</v>
      </c>
      <c r="B5" s="1" t="s">
        <v>0</v>
      </c>
      <c r="C5" s="1" t="s">
        <v>18</v>
      </c>
      <c r="D5" s="7">
        <v>1600</v>
      </c>
      <c r="E5" s="17"/>
      <c r="F5" s="7">
        <v>0</v>
      </c>
      <c r="G5" s="7">
        <v>0</v>
      </c>
      <c r="H5" s="7">
        <f t="shared" ref="H5:H7" si="0">SQRT(F5^2+G5^2)</f>
        <v>0</v>
      </c>
      <c r="I5" s="5">
        <f>H5/$D5</f>
        <v>0</v>
      </c>
      <c r="J5" s="22">
        <f>H7/$D5</f>
        <v>0.60884861880848506</v>
      </c>
    </row>
    <row r="6" spans="1:10" x14ac:dyDescent="0.2">
      <c r="A6" s="34"/>
      <c r="B6" s="2" t="s">
        <v>1</v>
      </c>
      <c r="C6" s="2" t="s">
        <v>18</v>
      </c>
      <c r="D6" s="8">
        <v>1600</v>
      </c>
      <c r="E6" s="18" t="s">
        <v>21</v>
      </c>
      <c r="F6" s="8">
        <v>820.2</v>
      </c>
      <c r="G6" s="8">
        <v>525.6</v>
      </c>
      <c r="H6" s="8">
        <f t="shared" si="0"/>
        <v>974.15779009357618</v>
      </c>
      <c r="I6" s="6">
        <f>H6/$D6</f>
        <v>0.60884861880848506</v>
      </c>
      <c r="J6" s="23">
        <f>H7/$D6</f>
        <v>0.60884861880848506</v>
      </c>
    </row>
    <row r="7" spans="1:10" ht="13.5" thickBot="1" x14ac:dyDescent="0.25">
      <c r="A7" s="35"/>
      <c r="B7" s="3" t="s">
        <v>2</v>
      </c>
      <c r="C7" s="3"/>
      <c r="D7" s="10"/>
      <c r="E7" s="12" t="s">
        <v>21</v>
      </c>
      <c r="F7" s="14">
        <v>820.2</v>
      </c>
      <c r="G7" s="14">
        <v>525.6</v>
      </c>
      <c r="H7" s="13">
        <f t="shared" si="0"/>
        <v>974.15779009357618</v>
      </c>
      <c r="I7" s="6"/>
      <c r="J7" s="16"/>
    </row>
    <row r="8" spans="1:10" x14ac:dyDescent="0.2">
      <c r="A8" s="33" t="s">
        <v>26</v>
      </c>
      <c r="B8" s="1" t="s">
        <v>0</v>
      </c>
      <c r="C8" s="1" t="s">
        <v>18</v>
      </c>
      <c r="D8" s="7">
        <v>1000</v>
      </c>
      <c r="E8" s="17"/>
      <c r="F8" s="7">
        <v>0</v>
      </c>
      <c r="G8" s="7">
        <v>0</v>
      </c>
      <c r="H8" s="7">
        <f t="shared" ref="H8:H13" si="1">SQRT(F8^2+G8^2)</f>
        <v>0</v>
      </c>
      <c r="I8" s="5">
        <f>H8/$D8</f>
        <v>0</v>
      </c>
      <c r="J8" s="22">
        <f>H10/$D8</f>
        <v>0.90350685664249397</v>
      </c>
    </row>
    <row r="9" spans="1:10" x14ac:dyDescent="0.2">
      <c r="A9" s="34"/>
      <c r="B9" s="2" t="s">
        <v>1</v>
      </c>
      <c r="C9" s="2" t="s">
        <v>18</v>
      </c>
      <c r="D9" s="8">
        <v>1000</v>
      </c>
      <c r="E9" s="18" t="s">
        <v>8</v>
      </c>
      <c r="F9" s="8">
        <v>680.80000000000007</v>
      </c>
      <c r="G9" s="8">
        <v>594</v>
      </c>
      <c r="H9" s="8">
        <f t="shared" si="1"/>
        <v>903.50685664249397</v>
      </c>
      <c r="I9" s="6">
        <f>H9/$D9</f>
        <v>0.90350685664249397</v>
      </c>
      <c r="J9" s="23">
        <f>H10/$D9</f>
        <v>0.90350685664249397</v>
      </c>
    </row>
    <row r="10" spans="1:10" ht="13.5" thickBot="1" x14ac:dyDescent="0.25">
      <c r="A10" s="35"/>
      <c r="B10" s="3" t="s">
        <v>2</v>
      </c>
      <c r="C10" s="3"/>
      <c r="D10" s="10"/>
      <c r="E10" s="12" t="s">
        <v>8</v>
      </c>
      <c r="F10" s="14">
        <v>680.80000000000007</v>
      </c>
      <c r="G10" s="14">
        <v>594</v>
      </c>
      <c r="H10" s="14">
        <f t="shared" si="1"/>
        <v>903.50685664249397</v>
      </c>
      <c r="I10" s="11"/>
      <c r="J10" s="16"/>
    </row>
    <row r="11" spans="1:10" ht="12.75" customHeight="1" x14ac:dyDescent="0.2">
      <c r="A11" s="60" t="s">
        <v>34</v>
      </c>
      <c r="B11" s="1" t="s">
        <v>0</v>
      </c>
      <c r="C11" s="1" t="s">
        <v>17</v>
      </c>
      <c r="D11" s="7">
        <v>1000</v>
      </c>
      <c r="E11" s="17" t="s">
        <v>28</v>
      </c>
      <c r="F11" s="7">
        <v>407.04</v>
      </c>
      <c r="G11" s="7">
        <v>670.08</v>
      </c>
      <c r="H11" s="7">
        <f t="shared" si="1"/>
        <v>784.02089768066776</v>
      </c>
      <c r="I11" s="5">
        <f t="shared" ref="I11:I13" si="2">H11/$D11</f>
        <v>0.78402089768066774</v>
      </c>
      <c r="J11" s="22" t="s">
        <v>19</v>
      </c>
    </row>
    <row r="12" spans="1:10" x14ac:dyDescent="0.2">
      <c r="A12" s="61"/>
      <c r="B12" s="2" t="s">
        <v>1</v>
      </c>
      <c r="C12" s="2" t="s">
        <v>18</v>
      </c>
      <c r="D12" s="8">
        <v>1000</v>
      </c>
      <c r="E12" s="18"/>
      <c r="F12" s="8">
        <v>0</v>
      </c>
      <c r="G12" s="8">
        <v>0</v>
      </c>
      <c r="H12" s="8">
        <f t="shared" si="1"/>
        <v>0</v>
      </c>
      <c r="I12" s="6">
        <f t="shared" si="2"/>
        <v>0</v>
      </c>
      <c r="J12" s="23" t="s">
        <v>19</v>
      </c>
    </row>
    <row r="13" spans="1:10" ht="13.5" thickBot="1" x14ac:dyDescent="0.25">
      <c r="A13" s="62"/>
      <c r="B13" s="3" t="s">
        <v>20</v>
      </c>
      <c r="C13" s="3" t="s">
        <v>18</v>
      </c>
      <c r="D13" s="10">
        <v>2500</v>
      </c>
      <c r="E13" s="12" t="s">
        <v>30</v>
      </c>
      <c r="F13" s="14">
        <v>945.83600000000001</v>
      </c>
      <c r="G13" s="14">
        <v>554.4</v>
      </c>
      <c r="H13" s="14">
        <f t="shared" si="1"/>
        <v>1096.3416889346131</v>
      </c>
      <c r="I13" s="11">
        <f t="shared" si="2"/>
        <v>0.43853667557384524</v>
      </c>
      <c r="J13" s="16" t="s">
        <v>19</v>
      </c>
    </row>
    <row r="14" spans="1:10" ht="13.5" customHeight="1" x14ac:dyDescent="0.2">
      <c r="A14" s="36" t="s">
        <v>35</v>
      </c>
      <c r="B14" s="1" t="s">
        <v>0</v>
      </c>
      <c r="C14" s="4" t="s">
        <v>25</v>
      </c>
      <c r="D14" s="9">
        <v>6300</v>
      </c>
      <c r="E14" s="17" t="s">
        <v>14</v>
      </c>
      <c r="F14" s="19">
        <v>475.2</v>
      </c>
      <c r="G14" s="19">
        <v>237.6</v>
      </c>
      <c r="H14" s="7">
        <f>SQRT(F14^2+G14^2)</f>
        <v>531.28975145394998</v>
      </c>
      <c r="I14" s="5">
        <f>H14/$D14</f>
        <v>8.4331706579992061E-2</v>
      </c>
      <c r="J14" s="22">
        <f>H16/$D14</f>
        <v>0.69278596918021551</v>
      </c>
    </row>
    <row r="15" spans="1:10" x14ac:dyDescent="0.2">
      <c r="A15" s="37"/>
      <c r="B15" s="2" t="s">
        <v>1</v>
      </c>
      <c r="C15" s="2" t="s">
        <v>25</v>
      </c>
      <c r="D15" s="8">
        <v>6300</v>
      </c>
      <c r="E15" s="18" t="s">
        <v>22</v>
      </c>
      <c r="F15" s="20">
        <v>3207.6</v>
      </c>
      <c r="G15" s="20">
        <v>2257.2000000000003</v>
      </c>
      <c r="H15" s="8">
        <f>SQRT(F15^2+G15^2)</f>
        <v>3922.199586966477</v>
      </c>
      <c r="I15" s="6">
        <f>H15/$D15</f>
        <v>0.62257136301055194</v>
      </c>
      <c r="J15" s="23">
        <f>H16/$D15</f>
        <v>0.69278596918021551</v>
      </c>
    </row>
    <row r="16" spans="1:10" ht="13.5" thickBot="1" x14ac:dyDescent="0.25">
      <c r="A16" s="38"/>
      <c r="B16" s="3" t="s">
        <v>2</v>
      </c>
      <c r="C16" s="3"/>
      <c r="D16" s="10"/>
      <c r="E16" s="12" t="s">
        <v>22</v>
      </c>
      <c r="F16" s="14">
        <v>3590.4</v>
      </c>
      <c r="G16" s="14">
        <v>2481.6000000000004</v>
      </c>
      <c r="H16" s="14">
        <f>SQRT(F16^2+G16^2)</f>
        <v>4364.5516058353578</v>
      </c>
      <c r="I16" s="11"/>
      <c r="J16" s="16"/>
    </row>
    <row r="17" spans="1:10" ht="13.5" customHeight="1" x14ac:dyDescent="0.2">
      <c r="A17" s="60" t="s">
        <v>23</v>
      </c>
      <c r="B17" s="1" t="s">
        <v>0</v>
      </c>
      <c r="C17" s="1" t="s">
        <v>18</v>
      </c>
      <c r="D17" s="7">
        <v>1600</v>
      </c>
      <c r="E17" s="17" t="s">
        <v>30</v>
      </c>
      <c r="F17" s="24">
        <v>1216.816</v>
      </c>
      <c r="G17" s="24">
        <v>875.4</v>
      </c>
      <c r="H17" s="7">
        <f t="shared" ref="H17:H25" si="3">SQRT(F17^2+G17^2)</f>
        <v>1498.9884381995748</v>
      </c>
      <c r="I17" s="5">
        <f>H17/$D17</f>
        <v>0.9368677738747343</v>
      </c>
      <c r="J17" s="22">
        <f>H19/$D17</f>
        <v>0.9368677738747343</v>
      </c>
    </row>
    <row r="18" spans="1:10" x14ac:dyDescent="0.2">
      <c r="A18" s="61"/>
      <c r="B18" s="2" t="s">
        <v>1</v>
      </c>
      <c r="C18" s="2" t="s">
        <v>17</v>
      </c>
      <c r="D18" s="8">
        <v>1600</v>
      </c>
      <c r="E18" s="18"/>
      <c r="F18" s="25">
        <v>0</v>
      </c>
      <c r="G18" s="25">
        <v>0</v>
      </c>
      <c r="H18" s="8">
        <f t="shared" si="3"/>
        <v>0</v>
      </c>
      <c r="I18" s="6">
        <f>H18/$D18</f>
        <v>0</v>
      </c>
      <c r="J18" s="23">
        <f>H19/$D18</f>
        <v>0.9368677738747343</v>
      </c>
    </row>
    <row r="19" spans="1:10" ht="13.5" thickBot="1" x14ac:dyDescent="0.25">
      <c r="A19" s="62"/>
      <c r="B19" s="3" t="s">
        <v>2</v>
      </c>
      <c r="C19" s="3"/>
      <c r="D19" s="10"/>
      <c r="E19" s="12" t="s">
        <v>30</v>
      </c>
      <c r="F19" s="15">
        <v>1216.816</v>
      </c>
      <c r="G19" s="15">
        <v>875.4</v>
      </c>
      <c r="H19" s="14">
        <f t="shared" si="3"/>
        <v>1498.9884381995748</v>
      </c>
      <c r="I19" s="11"/>
      <c r="J19" s="16"/>
    </row>
    <row r="20" spans="1:10" x14ac:dyDescent="0.2">
      <c r="A20" s="33" t="s">
        <v>24</v>
      </c>
      <c r="B20" s="1" t="s">
        <v>0</v>
      </c>
      <c r="C20" s="1" t="s">
        <v>18</v>
      </c>
      <c r="D20" s="7">
        <v>1000</v>
      </c>
      <c r="E20" s="17" t="s">
        <v>21</v>
      </c>
      <c r="F20" s="7">
        <v>593.20000000000005</v>
      </c>
      <c r="G20" s="7">
        <v>620.4</v>
      </c>
      <c r="H20" s="7">
        <f t="shared" si="3"/>
        <v>858.3602973111</v>
      </c>
      <c r="I20" s="5">
        <f>H20/$D20</f>
        <v>0.85836029731109997</v>
      </c>
      <c r="J20" s="22">
        <f>H22/$D20</f>
        <v>0.85836029731109997</v>
      </c>
    </row>
    <row r="21" spans="1:10" x14ac:dyDescent="0.2">
      <c r="A21" s="34"/>
      <c r="B21" s="2" t="s">
        <v>1</v>
      </c>
      <c r="C21" s="2" t="s">
        <v>18</v>
      </c>
      <c r="D21" s="8">
        <v>1000</v>
      </c>
      <c r="E21" s="18"/>
      <c r="F21" s="8">
        <v>0</v>
      </c>
      <c r="G21" s="8">
        <v>0</v>
      </c>
      <c r="H21" s="8">
        <f t="shared" si="3"/>
        <v>0</v>
      </c>
      <c r="I21" s="6">
        <f>H21/$D21</f>
        <v>0</v>
      </c>
      <c r="J21" s="23">
        <f>H22/$D21</f>
        <v>0.85836029731109997</v>
      </c>
    </row>
    <row r="22" spans="1:10" ht="13.5" thickBot="1" x14ac:dyDescent="0.25">
      <c r="A22" s="35"/>
      <c r="B22" s="3" t="s">
        <v>2</v>
      </c>
      <c r="C22" s="3"/>
      <c r="D22" s="10"/>
      <c r="E22" s="12" t="s">
        <v>21</v>
      </c>
      <c r="F22" s="14">
        <v>593.20000000000005</v>
      </c>
      <c r="G22" s="14">
        <v>620.4</v>
      </c>
      <c r="H22" s="14">
        <f t="shared" si="3"/>
        <v>858.3602973111</v>
      </c>
      <c r="I22" s="11"/>
      <c r="J22" s="16"/>
    </row>
    <row r="23" spans="1:10" x14ac:dyDescent="0.2">
      <c r="A23" s="36" t="s">
        <v>33</v>
      </c>
      <c r="B23" s="1" t="s">
        <v>0</v>
      </c>
      <c r="C23" s="1" t="s">
        <v>25</v>
      </c>
      <c r="D23" s="7">
        <v>6300</v>
      </c>
      <c r="E23" s="26" t="s">
        <v>15</v>
      </c>
      <c r="F23" s="27">
        <v>3260.4</v>
      </c>
      <c r="G23" s="27">
        <v>2877.6</v>
      </c>
      <c r="H23" s="7">
        <f t="shared" si="3"/>
        <v>4348.6538054896946</v>
      </c>
      <c r="I23" s="5">
        <f>H23/$D23</f>
        <v>0.69026250880788809</v>
      </c>
      <c r="J23" s="22">
        <f>H25/$D23</f>
        <v>0.69026250880788809</v>
      </c>
    </row>
    <row r="24" spans="1:10" x14ac:dyDescent="0.2">
      <c r="A24" s="37"/>
      <c r="B24" s="2" t="s">
        <v>1</v>
      </c>
      <c r="C24" s="2" t="s">
        <v>25</v>
      </c>
      <c r="D24" s="8">
        <v>6300</v>
      </c>
      <c r="E24" s="28"/>
      <c r="F24" s="29">
        <v>0</v>
      </c>
      <c r="G24" s="29">
        <v>0</v>
      </c>
      <c r="H24" s="8">
        <f t="shared" si="3"/>
        <v>0</v>
      </c>
      <c r="I24" s="6">
        <f>H24/$D24</f>
        <v>0</v>
      </c>
      <c r="J24" s="23">
        <f>H25/$D24</f>
        <v>0.69026250880788809</v>
      </c>
    </row>
    <row r="25" spans="1:10" ht="13.5" thickBot="1" x14ac:dyDescent="0.25">
      <c r="A25" s="38"/>
      <c r="B25" s="3" t="s">
        <v>2</v>
      </c>
      <c r="C25" s="3"/>
      <c r="D25" s="10"/>
      <c r="E25" s="30" t="s">
        <v>15</v>
      </c>
      <c r="F25" s="31">
        <v>3260.4</v>
      </c>
      <c r="G25" s="31">
        <v>2877.6</v>
      </c>
      <c r="H25" s="14">
        <f t="shared" si="3"/>
        <v>4348.6538054896946</v>
      </c>
      <c r="I25" s="11"/>
      <c r="J25" s="16"/>
    </row>
    <row r="26" spans="1:10" ht="13.5" customHeight="1" x14ac:dyDescent="0.2"/>
    <row r="29" spans="1:10" ht="13.5" customHeight="1" x14ac:dyDescent="0.2"/>
    <row r="35" ht="13.5" customHeight="1" x14ac:dyDescent="0.2"/>
    <row r="39" ht="12.75" customHeight="1" x14ac:dyDescent="0.2"/>
    <row r="42" ht="13.5" customHeight="1" x14ac:dyDescent="0.2"/>
    <row r="45" ht="13.5" customHeight="1" x14ac:dyDescent="0.2"/>
    <row r="49" ht="12.75" customHeight="1" x14ac:dyDescent="0.2"/>
    <row r="53" ht="12.75" customHeight="1" x14ac:dyDescent="0.2"/>
    <row r="56" ht="27" customHeight="1" x14ac:dyDescent="0.2"/>
    <row r="59" ht="13.5" customHeight="1" x14ac:dyDescent="0.2"/>
    <row r="62" ht="13.5" customHeight="1" x14ac:dyDescent="0.2"/>
    <row r="65" ht="13.5" customHeight="1" x14ac:dyDescent="0.2"/>
    <row r="68" ht="13.5" customHeight="1" x14ac:dyDescent="0.2"/>
    <row r="71" ht="13.5" customHeight="1" x14ac:dyDescent="0.2"/>
    <row r="74" ht="13.5" customHeight="1" x14ac:dyDescent="0.2"/>
    <row r="78" ht="12.75" customHeight="1" x14ac:dyDescent="0.2"/>
    <row r="81" ht="27" customHeight="1" x14ac:dyDescent="0.2"/>
    <row r="84" ht="13.5" customHeight="1" x14ac:dyDescent="0.2"/>
    <row r="87" ht="13.5" customHeight="1" x14ac:dyDescent="0.2"/>
    <row r="93" ht="13.5" customHeight="1" x14ac:dyDescent="0.2"/>
    <row r="96" ht="13.5" customHeight="1" x14ac:dyDescent="0.2"/>
    <row r="101" ht="12.75" customHeight="1" x14ac:dyDescent="0.2"/>
    <row r="107" ht="13.5" customHeight="1" x14ac:dyDescent="0.2"/>
    <row r="113" ht="13.5" customHeight="1" x14ac:dyDescent="0.2"/>
    <row r="119" ht="13.5" customHeight="1" x14ac:dyDescent="0.2"/>
    <row r="122" ht="13.5" customHeight="1" x14ac:dyDescent="0.2"/>
    <row r="125" ht="13.5" customHeight="1" x14ac:dyDescent="0.2"/>
    <row r="129" ht="12.75" customHeight="1" x14ac:dyDescent="0.2"/>
    <row r="133" ht="12.75" customHeight="1" x14ac:dyDescent="0.2"/>
    <row r="138" ht="12.75" customHeight="1" x14ac:dyDescent="0.2"/>
    <row r="147" ht="13.5" customHeight="1" x14ac:dyDescent="0.2"/>
    <row r="150" ht="13.5" customHeight="1" x14ac:dyDescent="0.2"/>
    <row r="156" ht="13.5" customHeight="1" x14ac:dyDescent="0.2"/>
    <row r="159" ht="13.5" customHeight="1" x14ac:dyDescent="0.2"/>
    <row r="163" ht="12.75" customHeight="1" x14ac:dyDescent="0.2"/>
  </sheetData>
  <sheetProtection formatCells="0" formatColumns="0" formatRows="0" insertColumns="0" insertRows="0" insertHyperlinks="0" deleteColumns="0" deleteRows="0" sort="0" autoFilter="0" pivotTables="0"/>
  <autoFilter ref="A4:J10"/>
  <mergeCells count="19">
    <mergeCell ref="E2:E4"/>
    <mergeCell ref="E1:J1"/>
    <mergeCell ref="F2:F3"/>
    <mergeCell ref="G2:G3"/>
    <mergeCell ref="H2:H3"/>
    <mergeCell ref="I2:I4"/>
    <mergeCell ref="J2:J4"/>
    <mergeCell ref="A1:D1"/>
    <mergeCell ref="A2:A4"/>
    <mergeCell ref="B2:B4"/>
    <mergeCell ref="C2:C4"/>
    <mergeCell ref="D2:D4"/>
    <mergeCell ref="A23:A25"/>
    <mergeCell ref="A20:A22"/>
    <mergeCell ref="A17:A19"/>
    <mergeCell ref="A11:A13"/>
    <mergeCell ref="A14:A16"/>
    <mergeCell ref="A5:A7"/>
    <mergeCell ref="A8:A1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ВФ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Волков Алексей Александрович</cp:lastModifiedBy>
  <cp:lastPrinted>2016-03-17T10:49:46Z</cp:lastPrinted>
  <dcterms:created xsi:type="dcterms:W3CDTF">2006-12-28T07:22:36Z</dcterms:created>
  <dcterms:modified xsi:type="dcterms:W3CDTF">2022-08-17T07:42:25Z</dcterms:modified>
</cp:coreProperties>
</file>